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- JAVNE NABAVKE U 2025\04-2025 JNOP - nabavka namirnica\4. Obrazac strukture ponudjene cene 2-2025\"/>
    </mc:Choice>
  </mc:AlternateContent>
  <xr:revisionPtr revIDLastSave="0" documentId="13_ncr:1_{1767A50C-EC59-46A7-AF80-D8332CAECEC4}" xr6:coauthVersionLast="47" xr6:coauthVersionMax="47" xr10:uidLastSave="{00000000-0000-0000-0000-000000000000}"/>
  <bookViews>
    <workbookView xWindow="-100" yWindow="-100" windowWidth="21467" windowHeight="11443" xr2:uid="{00000000-000D-0000-FFFF-FFFF00000000}"/>
  </bookViews>
  <sheets>
    <sheet name="Sheet1" sheetId="1" r:id="rId1"/>
    <sheet name="Sheet2" sheetId="2" state="hidden" r:id="rId2"/>
  </sheets>
  <definedNames>
    <definedName name="_xlnm.Print_Area" localSheetId="0">Sheet1!$A$1:$K$25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J11" i="1" s="1"/>
  <c r="K7" i="1"/>
  <c r="J7" i="1" s="1"/>
  <c r="J8" i="1"/>
  <c r="J9" i="1"/>
  <c r="J10" i="1"/>
  <c r="F8" i="1"/>
  <c r="F11" i="1"/>
  <c r="C11" i="2"/>
  <c r="B8" i="2"/>
  <c r="C8" i="2" s="1"/>
  <c r="B9" i="2"/>
  <c r="F9" i="1" s="1"/>
  <c r="B10" i="2"/>
  <c r="F10" i="1" s="1"/>
  <c r="B11" i="2"/>
  <c r="B7" i="2"/>
  <c r="C7" i="2" s="1"/>
  <c r="C9" i="2" l="1"/>
  <c r="C10" i="2"/>
  <c r="F7" i="1"/>
  <c r="I7" i="1" s="1"/>
  <c r="I8" i="1"/>
  <c r="I9" i="1"/>
  <c r="I10" i="1"/>
  <c r="I11" i="1"/>
  <c r="J13" i="1" l="1"/>
  <c r="K13" i="1" l="1"/>
  <c r="I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</author>
    <author>Dragan Zajic</author>
  </authors>
  <commentList>
    <comment ref="C7" authorId="0" shapeId="0" xr:uid="{00000000-0006-0000-0000-000001000000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 који попуњавате</t>
        </r>
      </text>
    </comment>
    <comment ref="G7" authorId="0" shapeId="0" xr:uid="{00000000-0006-0000-0000-000003000000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СТОПУ ПДВ-а (само број) за производ из реда који попуњавате</t>
        </r>
      </text>
    </comment>
    <comment ref="H7" authorId="1" shapeId="0" xr:uid="{12685233-22D0-4FA2-9B19-1E1B24BAEE42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ЈЕДИНАЧНУ ЦЕНУ са ПДВ-ом за производ из реда који попуњавате</t>
        </r>
      </text>
    </comment>
    <comment ref="B22" authorId="1" shapeId="0" xr:uid="{734F286F-9132-4A91-8C6B-B8BBDB74086B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datum podnošenja ponude</t>
        </r>
      </text>
    </comment>
    <comment ref="G22" authorId="1" shapeId="0" xr:uid="{D8D20419-BA21-40D2-B20A-F892979656F1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Naziv i Mesto sedišta Ponuđača/privrednog subjekta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Potpis ovlašćenog lica Ponuđača</t>
        </r>
      </text>
    </comment>
  </commentList>
</comments>
</file>

<file path=xl/sharedStrings.xml><?xml version="1.0" encoding="utf-8"?>
<sst xmlns="http://schemas.openxmlformats.org/spreadsheetml/2006/main" count="38" uniqueCount="35">
  <si>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</si>
  <si>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</si>
  <si>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</si>
  <si>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</si>
  <si>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</si>
  <si>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</si>
  <si>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</si>
  <si>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ком.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</si>
  <si>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</si>
  <si>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</si>
  <si>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</si>
  <si>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</si>
  <si>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</si>
  <si>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</si>
  <si>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</si>
  <si>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</si>
  <si>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Вредност
без ПДВ-а</t>
  </si>
  <si>
    <t>Вредност
са ПДВ-ом</t>
  </si>
  <si>
    <t>Ослић бели у комаду</t>
  </si>
  <si>
    <t>Филет сома</t>
  </si>
  <si>
    <t xml:space="preserve">Tуњевина комадићи у уљу 160г лименка </t>
  </si>
  <si>
    <t>ЗА ПАРТИЈУ БР. 6 - РИБА И ПРОИЗВОДИ ОД РИБЕ</t>
  </si>
  <si>
    <t>потпис овлашћеног лица понуђача</t>
  </si>
  <si>
    <t>УКУПНА ВРЕДНОСТ ПОНУДЕ БЕЗ ПДВ-а  / ПДВ /
И УКУПНА ВРЕДНОСТ ПОНУДЕ СА ПДВ-ом</t>
  </si>
  <si>
    <t xml:space="preserve">Сардина у уљу 120г-125г лименка </t>
  </si>
  <si>
    <t>Паниране рибља пљескавица</t>
  </si>
  <si>
    <t>НАЗИВ, МЕСТО И ПОТПИС ПОНУЂАЧА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</si>
  <si>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3  "Назив произвођача" </t>
    </r>
    <r>
      <rPr>
        <sz val="10"/>
        <color theme="1"/>
        <rFont val="Calibri"/>
        <family val="2"/>
        <scheme val="minor"/>
      </rPr>
      <t xml:space="preserve"> уноси се назив произвођача за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</si>
  <si>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Колона 7  "Стопа ПДВ-а (%)" </t>
    </r>
    <r>
      <rPr>
        <sz val="10"/>
        <color theme="1"/>
        <rFont val="Calibri"/>
        <family val="2"/>
        <scheme val="minor"/>
      </rPr>
      <t xml:space="preserve"> уноси се бројчанa стопa ПДВ-а (само број без процента), са висином стопе ПДВ-а који важи за тај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</si>
  <si>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 xml:space="preserve">Колона 8  "Цена са ПДВ-ом"  </t>
    </r>
    <r>
      <rPr>
        <sz val="10"/>
        <color theme="1"/>
        <rFont val="Calibri"/>
        <family val="2"/>
        <scheme val="minor"/>
      </rPr>
      <t>уноси се јединачна цена са ПДВ-ом за производ из реда који попуњавате;</t>
    </r>
  </si>
  <si>
    <t>Назив добара / производа</t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</si>
  <si>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6  јесу износи јединичних цена без ПДВ-а;  Колона 9 је Укупан износ без ПДВ-а за количину производа из истог реда;  Колона 10 јесте Износ ПДВ-а за количину производа из истог реда;  Колона 11 је Укупан износ са ПДВ-ом за количину производа из истог реда.</t>
    </r>
  </si>
  <si>
    <t>10 (11 - 9)</t>
  </si>
  <si>
    <t>11 (5 x 8)</t>
  </si>
  <si>
    <t>УПУТСТВО ЗА ПОПУЊАВАЊЕ - Понуђач уколико попуњава Образац структуре понуђене цене у Excel формату попуњава само засенченe колонe и то на следећи начин: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</si>
</sst>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\ \г\о\д\и\н\е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6"/>
      <color indexed="81"/>
      <name val="Tahoma"/>
      <family val="2"/>
    </font>
    <font>
      <b/>
      <sz val="5"/>
      <color indexed="81"/>
      <name val="Tahoma"/>
      <family val="2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9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9" fontId="11" fillId="3" borderId="1" xfId="0" applyNumberFormat="1" applyFont="1" applyFill="1" applyBorder="1" applyAlignment="1" applyProtection="1">
      <alignment horizontal="right" vertical="center" indent="1"/>
      <protection locked="0"/>
    </xf>
    <xf numFmtId="4" fontId="11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164" fontId="2" fillId="3" borderId="9" xfId="0" quotePrefix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1" fillId="0" borderId="3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4" fontId="11" fillId="0" borderId="4" xfId="0" applyNumberFormat="1" applyFont="1" applyFill="1" applyBorder="1" applyAlignment="1" applyProtection="1">
      <alignment horizontal="right" vertical="center"/>
      <protection hidden="1"/>
    </xf>
    <xf numFmtId="4" fontId="11" fillId="0" borderId="1" xfId="0" applyNumberFormat="1" applyFont="1" applyBorder="1" applyAlignment="1" applyProtection="1">
      <alignment horizontal="right" vertical="center" wrapText="1"/>
      <protection hidden="1"/>
    </xf>
    <xf numFmtId="4" fontId="1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0" fillId="3" borderId="9" xfId="0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view="pageBreakPreview" zoomScaleNormal="100" zoomScaleSheetLayoutView="100" workbookViewId="0">
      <selection activeCell="A5" sqref="A5"/>
    </sheetView>
  </sheetViews>
  <sheetFormatPr defaultColWidth="9.09765625" defaultRowHeight="14.4" x14ac:dyDescent="0.3"/>
  <cols>
    <col min="1" max="1" width="5.09765625" style="1" customWidth="1"/>
    <col min="2" max="2" width="32.69921875" style="1" customWidth="1"/>
    <col min="3" max="3" width="21.69921875" style="1" customWidth="1"/>
    <col min="4" max="4" width="7.19921875" style="1" customWidth="1"/>
    <col min="5" max="5" width="8" style="1" customWidth="1"/>
    <col min="6" max="6" width="9.59765625" style="1" customWidth="1"/>
    <col min="7" max="7" width="9.19921875" style="6" customWidth="1"/>
    <col min="8" max="8" width="9.59765625" style="1" customWidth="1"/>
    <col min="9" max="11" width="13.19921875" style="1" customWidth="1"/>
    <col min="12" max="16384" width="9.09765625" style="1"/>
  </cols>
  <sheetData>
    <row r="1" spans="1:11" ht="8.35" customHeight="1" x14ac:dyDescent="0.3"/>
    <row r="2" spans="1:11" ht="17.2" x14ac:dyDescent="0.3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16.5" customHeight="1" x14ac:dyDescent="0.3">
      <c r="A3" s="47" t="s">
        <v>21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10.55" customHeight="1" x14ac:dyDescent="0.3">
      <c r="A4" s="2"/>
      <c r="B4" s="3"/>
      <c r="C4" s="3"/>
      <c r="D4" s="3"/>
      <c r="E4" s="3"/>
      <c r="F4" s="3"/>
      <c r="G4" s="7"/>
      <c r="H4" s="3"/>
      <c r="I4" s="3"/>
      <c r="J4" s="3"/>
      <c r="K4" s="3"/>
    </row>
    <row r="5" spans="1:11" ht="35.35" customHeight="1" x14ac:dyDescent="0.3">
      <c r="A5" s="24" t="s">
        <v>14</v>
      </c>
      <c r="B5" s="24" t="s">
        <v>30</v>
      </c>
      <c r="C5" s="25" t="s">
        <v>3</v>
      </c>
      <c r="D5" s="25" t="s">
        <v>15</v>
      </c>
      <c r="E5" s="25" t="s">
        <v>8</v>
      </c>
      <c r="F5" s="24" t="s">
        <v>4</v>
      </c>
      <c r="G5" s="26" t="s">
        <v>2</v>
      </c>
      <c r="H5" s="24" t="s">
        <v>5</v>
      </c>
      <c r="I5" s="24" t="s">
        <v>16</v>
      </c>
      <c r="J5" s="24" t="s">
        <v>12</v>
      </c>
      <c r="K5" s="24" t="s">
        <v>17</v>
      </c>
    </row>
    <row r="6" spans="1:11" s="13" customFormat="1" x14ac:dyDescent="0.3">
      <c r="A6" s="38">
        <v>1</v>
      </c>
      <c r="B6" s="39">
        <v>2</v>
      </c>
      <c r="C6" s="39">
        <v>3</v>
      </c>
      <c r="D6" s="39">
        <v>4</v>
      </c>
      <c r="E6" s="39">
        <v>5</v>
      </c>
      <c r="F6" s="38">
        <v>6</v>
      </c>
      <c r="G6" s="38">
        <v>7</v>
      </c>
      <c r="H6" s="38">
        <v>8</v>
      </c>
      <c r="I6" s="38" t="s">
        <v>6</v>
      </c>
      <c r="J6" s="38" t="s">
        <v>32</v>
      </c>
      <c r="K6" s="38" t="s">
        <v>33</v>
      </c>
    </row>
    <row r="7" spans="1:11" ht="19.95" customHeight="1" x14ac:dyDescent="0.3">
      <c r="A7" s="12">
        <v>1</v>
      </c>
      <c r="B7" s="15" t="s">
        <v>18</v>
      </c>
      <c r="C7" s="14"/>
      <c r="D7" s="16" t="s">
        <v>11</v>
      </c>
      <c r="E7" s="20">
        <v>150</v>
      </c>
      <c r="F7" s="35">
        <f>ROUND(Sheet2!B7,2)</f>
        <v>0</v>
      </c>
      <c r="G7" s="21"/>
      <c r="H7" s="22"/>
      <c r="I7" s="36">
        <f>E7*F7</f>
        <v>0</v>
      </c>
      <c r="J7" s="36">
        <f>K7-I7</f>
        <v>0</v>
      </c>
      <c r="K7" s="36">
        <f>E7*H7</f>
        <v>0</v>
      </c>
    </row>
    <row r="8" spans="1:11" ht="19.95" customHeight="1" x14ac:dyDescent="0.3">
      <c r="A8" s="12">
        <v>2</v>
      </c>
      <c r="B8" s="15" t="s">
        <v>19</v>
      </c>
      <c r="C8" s="14"/>
      <c r="D8" s="16" t="s">
        <v>11</v>
      </c>
      <c r="E8" s="20">
        <v>40</v>
      </c>
      <c r="F8" s="35">
        <f>ROUND(Sheet2!B8,2)</f>
        <v>0</v>
      </c>
      <c r="G8" s="21"/>
      <c r="H8" s="22"/>
      <c r="I8" s="36">
        <f t="shared" ref="I8:I11" si="0">E8*F8</f>
        <v>0</v>
      </c>
      <c r="J8" s="36">
        <f t="shared" ref="J8:J11" si="1">K8-I8</f>
        <v>0</v>
      </c>
      <c r="K8" s="36">
        <f t="shared" ref="K8:K11" si="2">E8*H8</f>
        <v>0</v>
      </c>
    </row>
    <row r="9" spans="1:11" ht="19.95" customHeight="1" x14ac:dyDescent="0.3">
      <c r="A9" s="12">
        <v>3</v>
      </c>
      <c r="B9" s="15" t="s">
        <v>25</v>
      </c>
      <c r="C9" s="14"/>
      <c r="D9" s="16" t="s">
        <v>11</v>
      </c>
      <c r="E9" s="20">
        <v>30</v>
      </c>
      <c r="F9" s="35">
        <f>ROUND(Sheet2!B9,2)</f>
        <v>0</v>
      </c>
      <c r="G9" s="21"/>
      <c r="H9" s="22"/>
      <c r="I9" s="36">
        <f t="shared" si="0"/>
        <v>0</v>
      </c>
      <c r="J9" s="36">
        <f t="shared" si="1"/>
        <v>0</v>
      </c>
      <c r="K9" s="36">
        <f t="shared" si="2"/>
        <v>0</v>
      </c>
    </row>
    <row r="10" spans="1:11" ht="28.8" x14ac:dyDescent="0.3">
      <c r="A10" s="12">
        <v>4</v>
      </c>
      <c r="B10" s="15" t="s">
        <v>20</v>
      </c>
      <c r="C10" s="14"/>
      <c r="D10" s="16" t="s">
        <v>7</v>
      </c>
      <c r="E10" s="20">
        <v>100</v>
      </c>
      <c r="F10" s="35">
        <f>ROUND(Sheet2!B10,2)</f>
        <v>0</v>
      </c>
      <c r="G10" s="21"/>
      <c r="H10" s="22"/>
      <c r="I10" s="36">
        <f t="shared" si="0"/>
        <v>0</v>
      </c>
      <c r="J10" s="36">
        <f t="shared" si="1"/>
        <v>0</v>
      </c>
      <c r="K10" s="36">
        <f t="shared" si="2"/>
        <v>0</v>
      </c>
    </row>
    <row r="11" spans="1:11" ht="19.95" customHeight="1" x14ac:dyDescent="0.3">
      <c r="A11" s="12">
        <v>5</v>
      </c>
      <c r="B11" s="15" t="s">
        <v>24</v>
      </c>
      <c r="C11" s="14"/>
      <c r="D11" s="16" t="s">
        <v>7</v>
      </c>
      <c r="E11" s="20">
        <v>320</v>
      </c>
      <c r="F11" s="35">
        <f>ROUND(Sheet2!B11,2)</f>
        <v>0</v>
      </c>
      <c r="G11" s="21"/>
      <c r="H11" s="22"/>
      <c r="I11" s="36">
        <f t="shared" si="0"/>
        <v>0</v>
      </c>
      <c r="J11" s="36">
        <f t="shared" si="1"/>
        <v>0</v>
      </c>
      <c r="K11" s="36">
        <f t="shared" si="2"/>
        <v>0</v>
      </c>
    </row>
    <row r="12" spans="1:11" ht="42.8" customHeight="1" x14ac:dyDescent="0.3">
      <c r="A12" s="8"/>
      <c r="B12" s="9"/>
      <c r="C12" s="29"/>
      <c r="D12" s="30"/>
      <c r="E12" s="30"/>
      <c r="F12" s="31"/>
      <c r="G12" s="31"/>
      <c r="H12" s="32"/>
      <c r="I12" s="26" t="s">
        <v>9</v>
      </c>
      <c r="J12" s="26" t="s">
        <v>13</v>
      </c>
      <c r="K12" s="26" t="s">
        <v>10</v>
      </c>
    </row>
    <row r="13" spans="1:11" ht="34.1" customHeight="1" x14ac:dyDescent="0.3">
      <c r="A13" s="10"/>
      <c r="B13" s="11"/>
      <c r="C13" s="49" t="s">
        <v>23</v>
      </c>
      <c r="D13" s="50"/>
      <c r="E13" s="50"/>
      <c r="F13" s="50"/>
      <c r="G13" s="50"/>
      <c r="H13" s="51"/>
      <c r="I13" s="37">
        <f>SUM(I7:I11)</f>
        <v>0</v>
      </c>
      <c r="J13" s="37">
        <f>SUM(J7:J11)</f>
        <v>0</v>
      </c>
      <c r="K13" s="37">
        <f>SUM(K7:K11)</f>
        <v>0</v>
      </c>
    </row>
    <row r="14" spans="1:11" ht="12.75" customHeight="1" x14ac:dyDescent="0.3">
      <c r="A14" s="2"/>
      <c r="B14" s="3"/>
      <c r="C14" s="3"/>
      <c r="D14" s="3"/>
      <c r="E14" s="3"/>
      <c r="F14" s="3"/>
      <c r="G14" s="7"/>
      <c r="H14" s="3"/>
      <c r="I14" s="3"/>
      <c r="J14" s="3"/>
      <c r="K14" s="3"/>
    </row>
    <row r="15" spans="1:11" ht="14.95" customHeight="1" x14ac:dyDescent="0.3">
      <c r="A15" s="46" t="s">
        <v>34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</row>
    <row r="16" spans="1:11" ht="14.95" customHeight="1" x14ac:dyDescent="0.3">
      <c r="A16" s="44" t="s">
        <v>27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</row>
    <row r="17" spans="1:11" ht="14.95" customHeight="1" x14ac:dyDescent="0.3">
      <c r="A17" s="44" t="s">
        <v>28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spans="1:11" ht="14.95" customHeight="1" x14ac:dyDescent="0.3">
      <c r="A18" s="44" t="s">
        <v>29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</row>
    <row r="19" spans="1:11" ht="44.2" customHeight="1" x14ac:dyDescent="0.3">
      <c r="A19" s="44" t="s">
        <v>31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spans="1:11" ht="10" customHeight="1" x14ac:dyDescent="0.3">
      <c r="A20" s="4"/>
      <c r="B20" s="4"/>
      <c r="C20" s="4"/>
      <c r="D20" s="4"/>
      <c r="E20" s="4"/>
      <c r="F20" s="4"/>
      <c r="G20" s="7"/>
      <c r="H20" s="4"/>
      <c r="I20" s="4"/>
      <c r="J20" s="4"/>
      <c r="K20" s="4"/>
    </row>
    <row r="21" spans="1:11" ht="14.95" customHeight="1" x14ac:dyDescent="0.3">
      <c r="B21" s="17" t="s">
        <v>0</v>
      </c>
      <c r="C21" s="5"/>
      <c r="D21" s="5"/>
      <c r="E21" s="5"/>
      <c r="F21" s="18"/>
      <c r="G21" s="52" t="s">
        <v>26</v>
      </c>
      <c r="H21" s="52"/>
      <c r="I21" s="52"/>
      <c r="J21" s="52"/>
      <c r="K21" s="52"/>
    </row>
    <row r="22" spans="1:11" ht="18" customHeight="1" x14ac:dyDescent="0.3">
      <c r="A22" s="19"/>
      <c r="B22" s="27"/>
      <c r="C22" s="28"/>
      <c r="D22" s="28"/>
      <c r="E22" s="28"/>
      <c r="F22" s="23"/>
      <c r="G22" s="53"/>
      <c r="H22" s="53"/>
      <c r="I22" s="53"/>
      <c r="J22" s="53"/>
      <c r="K22" s="53"/>
    </row>
    <row r="23" spans="1:11" ht="11.1" customHeight="1" x14ac:dyDescent="0.3">
      <c r="G23" s="42"/>
      <c r="H23" s="42"/>
      <c r="I23" s="42"/>
      <c r="J23" s="42"/>
      <c r="K23" s="42"/>
    </row>
    <row r="24" spans="1:11" ht="18" customHeight="1" x14ac:dyDescent="0.3">
      <c r="G24" s="23"/>
      <c r="H24" s="40"/>
      <c r="I24" s="40"/>
      <c r="J24" s="40"/>
      <c r="K24" s="23"/>
    </row>
    <row r="25" spans="1:11" ht="14.15" customHeight="1" x14ac:dyDescent="0.3">
      <c r="G25" s="23"/>
      <c r="H25" s="41" t="s">
        <v>22</v>
      </c>
      <c r="I25" s="41"/>
      <c r="J25" s="41"/>
      <c r="K25" s="23"/>
    </row>
  </sheetData>
  <sheetProtection algorithmName="SHA-512" hashValue="QyC9eWqZI7QDx4pMfOol+m5lw5ys28Jnw+EBrS3aalZ/txlGrvqxU67/8iOaR3zr/Pxlz/7pSc1P0oq2KMDESg==" saltValue="6Xp7sAcOJQVAqUKrkt5gDA==" spinCount="100000" sheet="1" objects="1" scenarios="1"/>
  <mergeCells count="13">
    <mergeCell ref="H24:J24"/>
    <mergeCell ref="H25:J25"/>
    <mergeCell ref="G23:K23"/>
    <mergeCell ref="A2:K2"/>
    <mergeCell ref="A16:K16"/>
    <mergeCell ref="A18:K18"/>
    <mergeCell ref="A19:K19"/>
    <mergeCell ref="A15:K15"/>
    <mergeCell ref="A3:K3"/>
    <mergeCell ref="C13:H13"/>
    <mergeCell ref="A17:K17"/>
    <mergeCell ref="G21:K21"/>
    <mergeCell ref="G22:K22"/>
  </mergeCells>
  <conditionalFormatting sqref="I13:K13">
    <cfRule type="cellIs" dxfId="1" priority="2" operator="equal">
      <formula>0</formula>
    </cfRule>
  </conditionalFormatting>
  <conditionalFormatting sqref="I13:K13 F7:F11 I7:K11">
    <cfRule type="cellIs" dxfId="0" priority="1" operator="equal">
      <formula>0</formula>
    </cfRule>
  </conditionalFormatting>
  <pageMargins left="0.32" right="0.32" top="0.78740157480314998" bottom="0.55118110236220497" header="0.31496062992126" footer="0.31496062992126"/>
  <pageSetup paperSize="9" orientation="landscape" horizontalDpi="300" verticalDpi="300" r:id="rId1"/>
  <headerFooter>
    <oddHeader>&amp;C&amp;"Times New Roman,Regular"Поступак јавне набавке добара бр. 4/2025 Дел. бр. 295 од 27.02.2025. 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C11"/>
  <sheetViews>
    <sheetView workbookViewId="0"/>
  </sheetViews>
  <sheetFormatPr defaultRowHeight="14.4" x14ac:dyDescent="0.3"/>
  <cols>
    <col min="1" max="1" width="8.796875" style="33"/>
    <col min="2" max="3" width="14.69921875" style="34" customWidth="1"/>
    <col min="4" max="16384" width="8.796875" style="34"/>
  </cols>
  <sheetData>
    <row r="7" spans="1:3" x14ac:dyDescent="0.3">
      <c r="A7" s="33">
        <v>1</v>
      </c>
      <c r="B7" s="34">
        <f>IF(ISBLANK(Sheet1!G7),0,IF(Sheet1!G7=20%,Sheet1!H7/1.2,IF(Sheet1!G7=10%,Sheet1!H7/1.1,0)))</f>
        <v>0</v>
      </c>
      <c r="C7" s="34">
        <f>ROUND(B7,2)</f>
        <v>0</v>
      </c>
    </row>
    <row r="8" spans="1:3" x14ac:dyDescent="0.3">
      <c r="A8" s="33">
        <v>2</v>
      </c>
      <c r="B8" s="34">
        <f>IF(ISBLANK(Sheet1!G8),0,IF(Sheet1!G8=20%,Sheet1!H8/1.2,IF(Sheet1!G8=10%,Sheet1!H8/1.1,0)))</f>
        <v>0</v>
      </c>
      <c r="C8" s="34">
        <f t="shared" ref="C8:C11" si="0">ROUND(B8,2)</f>
        <v>0</v>
      </c>
    </row>
    <row r="9" spans="1:3" x14ac:dyDescent="0.3">
      <c r="A9" s="33">
        <v>3</v>
      </c>
      <c r="B9" s="34">
        <f>IF(ISBLANK(Sheet1!G9),0,IF(Sheet1!G9=20%,Sheet1!H9/1.2,IF(Sheet1!G9=10%,Sheet1!H9/1.1,0)))</f>
        <v>0</v>
      </c>
      <c r="C9" s="34">
        <f t="shared" si="0"/>
        <v>0</v>
      </c>
    </row>
    <row r="10" spans="1:3" x14ac:dyDescent="0.3">
      <c r="A10" s="33">
        <v>4</v>
      </c>
      <c r="B10" s="34">
        <f>IF(ISBLANK(Sheet1!G10),0,IF(Sheet1!G10=20%,Sheet1!H10/1.2,IF(Sheet1!G10=10%,Sheet1!H10/1.1,0)))</f>
        <v>0</v>
      </c>
      <c r="C10" s="34">
        <f t="shared" si="0"/>
        <v>0</v>
      </c>
    </row>
    <row r="11" spans="1:3" x14ac:dyDescent="0.3">
      <c r="A11" s="33">
        <v>5</v>
      </c>
      <c r="B11" s="34">
        <f>IF(ISBLANK(Sheet1!G11),0,IF(Sheet1!G11=20%,Sheet1!H11/1.2,IF(Sheet1!G11=10%,Sheet1!H11/1.1,0)))</f>
        <v>0</v>
      </c>
      <c r="C11" s="34">
        <f t="shared" si="0"/>
        <v>0</v>
      </c>
    </row>
  </sheetData>
  <sheetProtection algorithmName="SHA-512" hashValue="yQusAa8rRZv7w7jU1BQnDEJPK1d7rKXcu9YUWxaYqymaou4fkiuc42+egwIW/0Dq3fBaL8VxULxgbDjk2BxtQg==" saltValue="nJN7n5/B9wyCtpTuGhF5XA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2025-02-23T18:05:02Z</cp:lastPrinted>
  <dcterms:created xsi:type="dcterms:W3CDTF">2020-10-28T12:50:21Z</dcterms:created>
  <dcterms:modified xsi:type="dcterms:W3CDTF">2025-02-27T16:00:44Z</dcterms:modified>
</cp:coreProperties>
</file>